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Ashiyana Hospital LLP\Documents Shared by client\Ashiyana Aditional Documents\01 New Docs Required\"/>
    </mc:Choice>
  </mc:AlternateContent>
  <xr:revisionPtr revIDLastSave="0" documentId="13_ncr:1_{60533E92-8592-4AE5-9F21-8B44AE2EC08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3" sheetId="3" r:id="rId1"/>
    <sheet name="Sheet1" sheetId="4" r:id="rId2"/>
  </sheets>
  <calcPr calcId="191029"/>
</workbook>
</file>

<file path=xl/calcChain.xml><?xml version="1.0" encoding="utf-8"?>
<calcChain xmlns="http://schemas.openxmlformats.org/spreadsheetml/2006/main">
  <c r="O15" i="3" l="1"/>
  <c r="C15" i="3"/>
  <c r="C28" i="3"/>
  <c r="J28" i="3"/>
  <c r="J15" i="3"/>
  <c r="O11" i="3"/>
  <c r="D59" i="4"/>
  <c r="D58" i="4"/>
  <c r="D57" i="4"/>
  <c r="D56" i="4"/>
  <c r="D60" i="4" s="1"/>
  <c r="D51" i="4"/>
  <c r="D50" i="4"/>
  <c r="D49" i="4"/>
  <c r="D48" i="4"/>
  <c r="D47" i="4"/>
  <c r="D46" i="4"/>
  <c r="D45" i="4"/>
  <c r="D44" i="4"/>
  <c r="D52" i="4" s="1"/>
  <c r="D39" i="4"/>
  <c r="D38" i="4"/>
  <c r="D37" i="4"/>
  <c r="D36" i="4"/>
  <c r="D35" i="4"/>
  <c r="D34" i="4"/>
  <c r="D33" i="4"/>
  <c r="D32" i="4"/>
  <c r="D40" i="4" s="1"/>
  <c r="D16" i="4"/>
  <c r="D27" i="4"/>
  <c r="D26" i="4"/>
  <c r="D25" i="4"/>
  <c r="D24" i="4"/>
  <c r="D23" i="4"/>
  <c r="D22" i="4"/>
  <c r="D21" i="4"/>
  <c r="D20" i="4"/>
  <c r="G9" i="3"/>
  <c r="L9" i="3"/>
  <c r="E27" i="3"/>
  <c r="E26" i="3"/>
  <c r="E25" i="3"/>
  <c r="E24" i="3"/>
  <c r="E23" i="3"/>
  <c r="E22" i="3"/>
  <c r="E21" i="3"/>
  <c r="E20" i="3"/>
  <c r="L27" i="3"/>
  <c r="L26" i="3"/>
  <c r="L25" i="3"/>
  <c r="L24" i="3"/>
  <c r="L23" i="3"/>
  <c r="L22" i="3"/>
  <c r="L21" i="3"/>
  <c r="L20" i="3"/>
  <c r="L14" i="3"/>
  <c r="L13" i="3"/>
  <c r="L12" i="3"/>
  <c r="L11" i="3"/>
  <c r="L10" i="3"/>
  <c r="L8" i="3"/>
  <c r="L7" i="3"/>
  <c r="D28" i="4" l="1"/>
  <c r="E28" i="3"/>
  <c r="L28" i="3"/>
  <c r="L15" i="3"/>
  <c r="Q7" i="3"/>
  <c r="Q8" i="3"/>
  <c r="Q9" i="3"/>
  <c r="Q10" i="3"/>
  <c r="G14" i="3"/>
  <c r="G13" i="3"/>
  <c r="G12" i="3"/>
  <c r="G11" i="3"/>
  <c r="G10" i="3"/>
  <c r="G8" i="3"/>
  <c r="G7" i="3"/>
  <c r="Q11" i="3" l="1"/>
  <c r="G15" i="3"/>
  <c r="E3" i="3" s="1"/>
</calcChain>
</file>

<file path=xl/sharedStrings.xml><?xml version="1.0" encoding="utf-8"?>
<sst xmlns="http://schemas.openxmlformats.org/spreadsheetml/2006/main" count="151" uniqueCount="33">
  <si>
    <r>
      <rPr>
        <sz val="11"/>
        <rFont val="Calibri"/>
        <family val="1"/>
      </rPr>
      <t>Pathology</t>
    </r>
  </si>
  <si>
    <r>
      <rPr>
        <sz val="11"/>
        <rFont val="Calibri"/>
        <family val="1"/>
      </rPr>
      <t>Medicine</t>
    </r>
  </si>
  <si>
    <r>
      <rPr>
        <sz val="11"/>
        <color rgb="FF676767"/>
        <rFont val="Calibri"/>
        <family val="1"/>
      </rPr>
      <t>P</t>
    </r>
    <r>
      <rPr>
        <sz val="11"/>
        <rFont val="Calibri"/>
        <family val="1"/>
      </rPr>
      <t>aediatrics</t>
    </r>
  </si>
  <si>
    <r>
      <rPr>
        <sz val="11"/>
        <rFont val="Calibri"/>
        <family val="1"/>
      </rPr>
      <t>Surgery</t>
    </r>
  </si>
  <si>
    <r>
      <rPr>
        <sz val="11"/>
        <rFont val="Calibri"/>
        <family val="1"/>
      </rPr>
      <t>Orthopaedics</t>
    </r>
  </si>
  <si>
    <r>
      <rPr>
        <sz val="11"/>
        <color rgb="FF050505"/>
        <rFont val="Calibri"/>
        <family val="1"/>
      </rPr>
      <t>Radiotherapy</t>
    </r>
  </si>
  <si>
    <r>
      <rPr>
        <sz val="11.5"/>
        <rFont val="Calibri"/>
        <family val="1"/>
      </rPr>
      <t>Gynaecology</t>
    </r>
  </si>
  <si>
    <r>
      <rPr>
        <sz val="11"/>
        <rFont val="Calibri"/>
        <family val="1"/>
      </rPr>
      <t>Dentistry</t>
    </r>
  </si>
  <si>
    <t>Salary/Person</t>
  </si>
  <si>
    <t>Senior</t>
  </si>
  <si>
    <t xml:space="preserve">1. Doctors </t>
  </si>
  <si>
    <t>2.Nursing Staff</t>
  </si>
  <si>
    <t>3. Technician /Paramedical Staff</t>
  </si>
  <si>
    <t>4. Ward Boys</t>
  </si>
  <si>
    <t>Junior</t>
  </si>
  <si>
    <t>Department</t>
  </si>
  <si>
    <t>Salary Per Person</t>
  </si>
  <si>
    <t>No.</t>
  </si>
  <si>
    <t>Maintenance Persons</t>
  </si>
  <si>
    <t xml:space="preserve">Security </t>
  </si>
  <si>
    <t xml:space="preserve">Bio Medical Engeenior </t>
  </si>
  <si>
    <t xml:space="preserve">Other </t>
  </si>
  <si>
    <t>Total</t>
  </si>
  <si>
    <t>Nos</t>
  </si>
  <si>
    <t>Manpower List (per Month)</t>
  </si>
  <si>
    <t>Total Salary per month</t>
  </si>
  <si>
    <t>5. General Category</t>
  </si>
  <si>
    <t>Salary including fringe benefits</t>
  </si>
  <si>
    <t>Amount</t>
  </si>
  <si>
    <t>Salary including fringe Benefits</t>
  </si>
  <si>
    <t>Ashiyana Institute of Medical Sciences LLP</t>
  </si>
  <si>
    <t>Incl. Fringe Benefits</t>
  </si>
  <si>
    <t>Total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</si>
</sst>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6" x14ac:knownFonts="1">
    <font>
      <sz val="10"/>
      <color rgb="FF000000"/>
      <name val="Times New Roman"/>
      <charset val="204"/>
    </font>
    <font>
      <sz val="11"/>
      <name val="Calibri"/>
    </font>
    <font>
      <sz val="11.5"/>
      <name val="Calibri"/>
    </font>
    <font>
      <sz val="11"/>
      <name val="Calibri"/>
      <family val="1"/>
    </font>
    <font>
      <sz val="11"/>
      <color rgb="FF676767"/>
      <name val="Calibri"/>
      <family val="1"/>
    </font>
    <font>
      <sz val="11"/>
      <color rgb="FF050505"/>
      <name val="Calibri"/>
      <family val="1"/>
    </font>
    <font>
      <sz val="11.5"/>
      <name val="Calibri"/>
      <family val="1"/>
    </font>
    <font>
      <b/>
      <sz val="12"/>
      <color rgb="FF000000"/>
      <name val="Times New Roman"/>
      <family val="1"/>
    </font>
    <font>
      <b/>
      <sz val="11"/>
      <name val="Calibri"/>
      <family val="2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  <font>
      <b/>
      <sz val="11"/>
      <color rgb="FF0A0A0A"/>
      <name val="Calibri"/>
      <family val="2"/>
    </font>
    <font>
      <b/>
      <sz val="16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74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vertical="top" wrapText="1"/>
    </xf>
    <xf numFmtId="164" fontId="0" fillId="0" borderId="1" xfId="1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164" fontId="12" fillId="0" borderId="0" xfId="1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164" fontId="12" fillId="0" borderId="0" xfId="1" applyNumberFormat="1" applyFont="1" applyFill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164" fontId="7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0" fillId="0" borderId="3" xfId="1" applyNumberFormat="1" applyFont="1" applyFill="1" applyBorder="1" applyAlignment="1">
      <alignment horizontal="center" vertical="top"/>
    </xf>
    <xf numFmtId="164" fontId="12" fillId="0" borderId="0" xfId="1" applyNumberFormat="1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164" fontId="0" fillId="0" borderId="3" xfId="1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wrapText="1"/>
    </xf>
    <xf numFmtId="164" fontId="12" fillId="0" borderId="0" xfId="0" applyNumberFormat="1" applyFont="1" applyAlignment="1">
      <alignment horizontal="center" vertical="top"/>
    </xf>
    <xf numFmtId="164" fontId="0" fillId="0" borderId="3" xfId="1" applyNumberFormat="1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15" fillId="0" borderId="0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8" fillId="0" borderId="8" xfId="0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  <xf numFmtId="164" fontId="0" fillId="0" borderId="10" xfId="1" applyNumberFormat="1" applyFont="1" applyFill="1" applyBorder="1" applyAlignment="1">
      <alignment horizontal="center" wrapText="1"/>
    </xf>
    <xf numFmtId="164" fontId="0" fillId="0" borderId="3" xfId="0" applyNumberFormat="1" applyBorder="1" applyAlignment="1">
      <alignment wrapText="1"/>
    </xf>
    <xf numFmtId="164" fontId="12" fillId="0" borderId="8" xfId="0" applyNumberFormat="1" applyFont="1" applyBorder="1" applyAlignment="1">
      <alignment vertical="top"/>
    </xf>
    <xf numFmtId="0" fontId="12" fillId="0" borderId="9" xfId="0" applyFont="1" applyBorder="1" applyAlignment="1">
      <alignment vertical="top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43" fontId="12" fillId="0" borderId="8" xfId="1" applyFont="1" applyFill="1" applyBorder="1" applyAlignment="1">
      <alignment horizontal="left" wrapText="1"/>
    </xf>
    <xf numFmtId="43" fontId="12" fillId="0" borderId="9" xfId="1" applyFont="1" applyFill="1" applyBorder="1" applyAlignment="1">
      <alignment horizontal="left" wrapText="1"/>
    </xf>
    <xf numFmtId="0" fontId="0" fillId="0" borderId="3" xfId="0" applyBorder="1" applyAlignment="1">
      <alignment horizontal="left" vertical="top"/>
    </xf>
    <xf numFmtId="164" fontId="12" fillId="0" borderId="9" xfId="1" applyNumberFormat="1" applyFont="1" applyFill="1" applyBorder="1" applyAlignment="1">
      <alignment horizontal="center" wrapText="1"/>
    </xf>
    <xf numFmtId="164" fontId="12" fillId="0" borderId="8" xfId="1" applyNumberFormat="1" applyFont="1" applyFill="1" applyBorder="1" applyAlignment="1">
      <alignment horizontal="center" vertical="top"/>
    </xf>
    <xf numFmtId="164" fontId="12" fillId="0" borderId="9" xfId="0" applyNumberFormat="1" applyFont="1" applyBorder="1" applyAlignment="1">
      <alignment horizontal="center" vertical="top"/>
    </xf>
    <xf numFmtId="164" fontId="0" fillId="0" borderId="0" xfId="0" applyNumberForma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3" zoomScale="85" zoomScaleNormal="85" workbookViewId="0">
      <selection activeCell="O16" sqref="O16"/>
    </sheetView>
  </sheetViews>
  <sheetFormatPr defaultRowHeight="12.75" x14ac:dyDescent="0.2"/>
  <cols>
    <col min="1" max="1" width="2.83203125" customWidth="1"/>
    <col min="2" max="2" width="22.83203125" bestFit="1" customWidth="1"/>
    <col min="3" max="3" width="8.33203125" customWidth="1"/>
    <col min="4" max="4" width="20" bestFit="1" customWidth="1"/>
    <col min="5" max="5" width="7.83203125" customWidth="1"/>
    <col min="6" max="6" width="15.6640625" bestFit="1" customWidth="1"/>
    <col min="7" max="7" width="12" customWidth="1"/>
    <col min="8" max="8" width="2.83203125" customWidth="1"/>
    <col min="9" max="9" width="15.83203125" bestFit="1" customWidth="1"/>
    <col min="10" max="10" width="10" customWidth="1"/>
    <col min="11" max="11" width="19.6640625" customWidth="1"/>
    <col min="12" max="12" width="16" customWidth="1"/>
    <col min="13" max="13" width="2.83203125" customWidth="1"/>
    <col min="14" max="14" width="22.83203125" bestFit="1" customWidth="1"/>
    <col min="15" max="15" width="8.83203125" customWidth="1"/>
    <col min="16" max="16" width="20" bestFit="1" customWidth="1"/>
  </cols>
  <sheetData>
    <row r="1" spans="1:18" ht="20.25" x14ac:dyDescent="0.2">
      <c r="B1" s="43" t="s">
        <v>30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25"/>
    </row>
    <row r="2" spans="1:18" ht="18.75" x14ac:dyDescent="0.2">
      <c r="B2" s="47" t="s">
        <v>24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26"/>
    </row>
    <row r="3" spans="1:18" s="17" customFormat="1" ht="18.75" x14ac:dyDescent="0.2">
      <c r="A3" s="27" t="s">
        <v>25</v>
      </c>
      <c r="B3" s="28"/>
      <c r="C3" s="28"/>
      <c r="D3" s="28"/>
      <c r="E3" s="52">
        <f>+G15+L15+L28+F28+Q11</f>
        <v>3850000</v>
      </c>
      <c r="F3" s="52"/>
      <c r="G3" s="16"/>
      <c r="H3" s="15"/>
      <c r="I3" s="15"/>
      <c r="J3" s="15"/>
      <c r="K3" s="15"/>
      <c r="L3" s="15"/>
      <c r="M3" s="15"/>
    </row>
    <row r="4" spans="1:18" ht="15.75" x14ac:dyDescent="0.2">
      <c r="B4" s="44" t="s">
        <v>10</v>
      </c>
      <c r="C4" s="45"/>
      <c r="D4" s="45"/>
      <c r="E4" s="45"/>
      <c r="F4" s="46"/>
      <c r="G4" s="22"/>
      <c r="I4" s="39" t="s">
        <v>12</v>
      </c>
      <c r="J4" s="39"/>
      <c r="K4" s="39"/>
      <c r="L4" s="39"/>
      <c r="M4" s="22"/>
      <c r="N4" s="37" t="s">
        <v>26</v>
      </c>
      <c r="O4" s="37"/>
      <c r="P4" s="37"/>
      <c r="Q4" s="37"/>
      <c r="R4" s="37"/>
    </row>
    <row r="5" spans="1:18" ht="15" customHeight="1" x14ac:dyDescent="0.2">
      <c r="B5" s="48" t="s">
        <v>15</v>
      </c>
      <c r="C5" s="50" t="s">
        <v>9</v>
      </c>
      <c r="D5" s="51"/>
      <c r="E5" s="50" t="s">
        <v>14</v>
      </c>
      <c r="F5" s="51"/>
      <c r="G5" s="20"/>
      <c r="H5" s="17"/>
      <c r="I5" s="35" t="s">
        <v>15</v>
      </c>
      <c r="J5" s="35" t="s">
        <v>29</v>
      </c>
      <c r="K5" s="35"/>
      <c r="L5" s="35"/>
      <c r="M5" s="20"/>
      <c r="N5" s="38" t="s">
        <v>15</v>
      </c>
      <c r="O5" s="36" t="s">
        <v>27</v>
      </c>
      <c r="P5" s="36"/>
      <c r="Q5" s="36"/>
      <c r="R5" s="36"/>
    </row>
    <row r="6" spans="1:18" ht="45" x14ac:dyDescent="0.2">
      <c r="B6" s="49"/>
      <c r="C6" s="18" t="s">
        <v>23</v>
      </c>
      <c r="D6" s="19" t="s">
        <v>8</v>
      </c>
      <c r="E6" s="18" t="s">
        <v>23</v>
      </c>
      <c r="F6" s="19" t="s">
        <v>8</v>
      </c>
      <c r="G6" s="21" t="s">
        <v>31</v>
      </c>
      <c r="H6" s="17"/>
      <c r="I6" s="35"/>
      <c r="J6" s="29" t="s">
        <v>23</v>
      </c>
      <c r="K6" s="30" t="s">
        <v>8</v>
      </c>
      <c r="L6" s="30" t="s">
        <v>28</v>
      </c>
      <c r="M6" s="21"/>
      <c r="N6" s="38"/>
      <c r="O6" s="7" t="s">
        <v>17</v>
      </c>
      <c r="P6" s="7" t="s">
        <v>16</v>
      </c>
      <c r="Q6" s="36" t="s">
        <v>28</v>
      </c>
      <c r="R6" s="36"/>
    </row>
    <row r="7" spans="1:18" ht="15" x14ac:dyDescent="0.2">
      <c r="B7" s="1" t="s">
        <v>0</v>
      </c>
      <c r="C7" s="3">
        <v>1</v>
      </c>
      <c r="D7" s="10">
        <v>150000</v>
      </c>
      <c r="E7" s="3">
        <v>1</v>
      </c>
      <c r="F7" s="10">
        <v>60000</v>
      </c>
      <c r="G7" s="11">
        <f>+(C7*D7)+(E7*F7)</f>
        <v>210000</v>
      </c>
      <c r="I7" s="31" t="s">
        <v>0</v>
      </c>
      <c r="J7" s="32">
        <v>1</v>
      </c>
      <c r="K7" s="33">
        <v>19500</v>
      </c>
      <c r="L7" s="33">
        <f>+J7*K7</f>
        <v>19500</v>
      </c>
      <c r="M7" s="11"/>
      <c r="N7" s="5" t="s">
        <v>18</v>
      </c>
      <c r="O7" s="4">
        <v>5</v>
      </c>
      <c r="P7" s="23">
        <v>15500</v>
      </c>
      <c r="Q7" s="42">
        <f>+P7*O7</f>
        <v>77500</v>
      </c>
      <c r="R7" s="42"/>
    </row>
    <row r="8" spans="1:18" ht="15" x14ac:dyDescent="0.2">
      <c r="B8" s="1" t="s">
        <v>1</v>
      </c>
      <c r="C8" s="3">
        <v>1</v>
      </c>
      <c r="D8" s="10">
        <v>175000</v>
      </c>
      <c r="E8" s="3">
        <v>1</v>
      </c>
      <c r="F8" s="10">
        <v>60000</v>
      </c>
      <c r="G8" s="11">
        <f t="shared" ref="G8:G14" si="0">+(C8*D8)+(E8*F8)</f>
        <v>235000</v>
      </c>
      <c r="I8" s="31" t="s">
        <v>1</v>
      </c>
      <c r="J8" s="32">
        <v>9</v>
      </c>
      <c r="K8" s="33">
        <v>19500</v>
      </c>
      <c r="L8" s="33">
        <f t="shared" ref="L8:L14" si="1">+J8*K8</f>
        <v>175500</v>
      </c>
      <c r="M8" s="11"/>
      <c r="N8" s="5" t="s">
        <v>19</v>
      </c>
      <c r="O8" s="4">
        <v>12</v>
      </c>
      <c r="P8" s="23">
        <v>16500</v>
      </c>
      <c r="Q8" s="42">
        <f>+P8*O8</f>
        <v>198000</v>
      </c>
      <c r="R8" s="42"/>
    </row>
    <row r="9" spans="1:18" ht="15" x14ac:dyDescent="0.2">
      <c r="B9" s="1" t="s">
        <v>2</v>
      </c>
      <c r="C9" s="3">
        <v>1</v>
      </c>
      <c r="D9" s="10">
        <v>160000</v>
      </c>
      <c r="E9" s="3">
        <v>1</v>
      </c>
      <c r="F9" s="10">
        <v>60000</v>
      </c>
      <c r="G9" s="11">
        <f t="shared" si="0"/>
        <v>220000</v>
      </c>
      <c r="I9" s="31" t="s">
        <v>2</v>
      </c>
      <c r="J9" s="32">
        <v>8</v>
      </c>
      <c r="K9" s="33">
        <v>19500</v>
      </c>
      <c r="L9" s="33">
        <f t="shared" si="1"/>
        <v>156000</v>
      </c>
      <c r="M9" s="11"/>
      <c r="N9" s="5" t="s">
        <v>20</v>
      </c>
      <c r="O9" s="4">
        <v>1</v>
      </c>
      <c r="P9" s="23">
        <v>18500</v>
      </c>
      <c r="Q9" s="42">
        <f>+P9*O9</f>
        <v>18500</v>
      </c>
      <c r="R9" s="42"/>
    </row>
    <row r="10" spans="1:18" ht="15" x14ac:dyDescent="0.2">
      <c r="B10" s="1" t="s">
        <v>3</v>
      </c>
      <c r="C10" s="3">
        <v>1</v>
      </c>
      <c r="D10" s="10">
        <v>240000</v>
      </c>
      <c r="E10" s="3">
        <v>1</v>
      </c>
      <c r="F10" s="10">
        <v>60000</v>
      </c>
      <c r="G10" s="11">
        <f t="shared" si="0"/>
        <v>300000</v>
      </c>
      <c r="I10" s="31" t="s">
        <v>3</v>
      </c>
      <c r="J10" s="32">
        <v>10</v>
      </c>
      <c r="K10" s="33">
        <v>19500</v>
      </c>
      <c r="L10" s="33">
        <f t="shared" si="1"/>
        <v>195000</v>
      </c>
      <c r="M10" s="11"/>
      <c r="N10" s="5" t="s">
        <v>21</v>
      </c>
      <c r="O10" s="4">
        <v>3</v>
      </c>
      <c r="P10" s="23">
        <v>15000</v>
      </c>
      <c r="Q10" s="42">
        <f>+P10*O10</f>
        <v>45000</v>
      </c>
      <c r="R10" s="42"/>
    </row>
    <row r="11" spans="1:18" ht="15" x14ac:dyDescent="0.2">
      <c r="B11" s="1" t="s">
        <v>4</v>
      </c>
      <c r="C11" s="3">
        <v>1</v>
      </c>
      <c r="D11" s="10">
        <v>210000</v>
      </c>
      <c r="E11" s="3">
        <v>1</v>
      </c>
      <c r="F11" s="10">
        <v>60000</v>
      </c>
      <c r="G11" s="11">
        <f t="shared" si="0"/>
        <v>270000</v>
      </c>
      <c r="I11" s="31" t="s">
        <v>4</v>
      </c>
      <c r="J11" s="32">
        <v>8</v>
      </c>
      <c r="K11" s="33">
        <v>19500</v>
      </c>
      <c r="L11" s="33">
        <f t="shared" si="1"/>
        <v>156000</v>
      </c>
      <c r="M11" s="11"/>
      <c r="N11" s="55" t="s">
        <v>22</v>
      </c>
      <c r="O11" s="71">
        <f>SUM(O7:O10)</f>
        <v>21</v>
      </c>
      <c r="P11" s="55"/>
      <c r="Q11" s="56">
        <f>SUM(Q7:R10)</f>
        <v>339000</v>
      </c>
      <c r="R11" s="72"/>
    </row>
    <row r="12" spans="1:18" ht="15" x14ac:dyDescent="0.2">
      <c r="B12" s="1" t="s">
        <v>5</v>
      </c>
      <c r="C12" s="3">
        <v>1</v>
      </c>
      <c r="D12" s="10">
        <v>240000</v>
      </c>
      <c r="E12" s="3">
        <v>1</v>
      </c>
      <c r="F12" s="10">
        <v>60000</v>
      </c>
      <c r="G12" s="11">
        <f t="shared" si="0"/>
        <v>300000</v>
      </c>
      <c r="I12" s="31" t="s">
        <v>5</v>
      </c>
      <c r="J12" s="32">
        <v>2</v>
      </c>
      <c r="K12" s="33">
        <v>19500</v>
      </c>
      <c r="L12" s="33">
        <f t="shared" si="1"/>
        <v>39000</v>
      </c>
      <c r="M12" s="11"/>
    </row>
    <row r="13" spans="1:18" ht="15" x14ac:dyDescent="0.2">
      <c r="B13" s="2" t="s">
        <v>6</v>
      </c>
      <c r="C13" s="3">
        <v>1</v>
      </c>
      <c r="D13" s="10">
        <v>180000</v>
      </c>
      <c r="E13" s="3">
        <v>1</v>
      </c>
      <c r="F13" s="10">
        <v>60000</v>
      </c>
      <c r="G13" s="11">
        <f t="shared" si="0"/>
        <v>240000</v>
      </c>
      <c r="I13" s="34" t="s">
        <v>6</v>
      </c>
      <c r="J13" s="32">
        <v>8</v>
      </c>
      <c r="K13" s="33">
        <v>19500</v>
      </c>
      <c r="L13" s="33">
        <f t="shared" si="1"/>
        <v>156000</v>
      </c>
      <c r="M13" s="11"/>
    </row>
    <row r="14" spans="1:18" ht="15" x14ac:dyDescent="0.2">
      <c r="B14" s="58" t="s">
        <v>7</v>
      </c>
      <c r="C14" s="59">
        <v>1</v>
      </c>
      <c r="D14" s="60">
        <v>100000</v>
      </c>
      <c r="E14" s="59">
        <v>1</v>
      </c>
      <c r="F14" s="60">
        <v>40000</v>
      </c>
      <c r="G14" s="11">
        <f t="shared" si="0"/>
        <v>140000</v>
      </c>
      <c r="I14" s="31" t="s">
        <v>7</v>
      </c>
      <c r="J14" s="32">
        <v>2</v>
      </c>
      <c r="K14" s="33">
        <v>19500</v>
      </c>
      <c r="L14" s="33">
        <f t="shared" si="1"/>
        <v>39000</v>
      </c>
      <c r="M14" s="11"/>
    </row>
    <row r="15" spans="1:18" ht="15" x14ac:dyDescent="0.2">
      <c r="B15" s="65" t="s">
        <v>22</v>
      </c>
      <c r="C15" s="66">
        <f>SUM(C7:C14)</f>
        <v>8</v>
      </c>
      <c r="D15" s="67">
        <v>1915000</v>
      </c>
      <c r="E15" s="67"/>
      <c r="F15" s="68"/>
      <c r="G15" s="12">
        <f>SUM(G7:G14)</f>
        <v>1915000</v>
      </c>
      <c r="I15" s="55" t="s">
        <v>22</v>
      </c>
      <c r="J15" s="66">
        <f>SUM(J7:J14)</f>
        <v>48</v>
      </c>
      <c r="K15" s="55"/>
      <c r="L15" s="70">
        <f>SUM(L7:L14)</f>
        <v>936000</v>
      </c>
      <c r="M15" s="12"/>
      <c r="N15" t="s">
        <v>32</v>
      </c>
      <c r="O15" s="73">
        <f>+C15+C28+J15+J28+O11</f>
        <v>160</v>
      </c>
    </row>
    <row r="16" spans="1:18" ht="15" x14ac:dyDescent="0.2">
      <c r="B16" s="9"/>
      <c r="C16" s="8"/>
      <c r="D16" s="12"/>
      <c r="E16" s="13"/>
      <c r="F16" s="12"/>
      <c r="G16" s="12"/>
      <c r="J16" s="8"/>
      <c r="K16" s="9"/>
      <c r="L16" s="12"/>
      <c r="M16" s="12"/>
    </row>
    <row r="17" spans="2:13" ht="15.75" x14ac:dyDescent="0.2">
      <c r="B17" s="39" t="s">
        <v>11</v>
      </c>
      <c r="C17" s="39"/>
      <c r="D17" s="39"/>
      <c r="E17" s="39"/>
      <c r="F17" s="39"/>
      <c r="G17" s="22"/>
      <c r="I17" s="39" t="s">
        <v>13</v>
      </c>
      <c r="J17" s="39"/>
      <c r="K17" s="39"/>
      <c r="L17" s="39"/>
      <c r="M17" s="22"/>
    </row>
    <row r="18" spans="2:13" ht="15" customHeight="1" x14ac:dyDescent="0.2">
      <c r="B18" s="35" t="s">
        <v>15</v>
      </c>
      <c r="C18" s="35" t="s">
        <v>29</v>
      </c>
      <c r="D18" s="35"/>
      <c r="E18" s="35"/>
      <c r="F18" s="35"/>
      <c r="G18" s="20"/>
      <c r="H18" s="17"/>
      <c r="I18" s="35" t="s">
        <v>15</v>
      </c>
      <c r="J18" s="35" t="s">
        <v>29</v>
      </c>
      <c r="K18" s="35"/>
      <c r="L18" s="35"/>
      <c r="M18" s="20"/>
    </row>
    <row r="19" spans="2:13" ht="15" x14ac:dyDescent="0.2">
      <c r="B19" s="35"/>
      <c r="C19" s="29" t="s">
        <v>23</v>
      </c>
      <c r="D19" s="30" t="s">
        <v>8</v>
      </c>
      <c r="E19" s="35" t="s">
        <v>28</v>
      </c>
      <c r="F19" s="35"/>
      <c r="G19" s="21"/>
      <c r="H19" s="17"/>
      <c r="I19" s="35"/>
      <c r="J19" s="29" t="s">
        <v>23</v>
      </c>
      <c r="K19" s="30" t="s">
        <v>8</v>
      </c>
      <c r="L19" s="30" t="s">
        <v>28</v>
      </c>
      <c r="M19" s="21"/>
    </row>
    <row r="20" spans="2:13" ht="15" x14ac:dyDescent="0.2">
      <c r="B20" s="31" t="s">
        <v>0</v>
      </c>
      <c r="C20" s="32">
        <v>1</v>
      </c>
      <c r="D20" s="33">
        <v>19500</v>
      </c>
      <c r="E20" s="40">
        <f>+C20*D20</f>
        <v>19500</v>
      </c>
      <c r="F20" s="40"/>
      <c r="G20" s="11"/>
      <c r="I20" s="31" t="s">
        <v>0</v>
      </c>
      <c r="J20" s="32">
        <v>1</v>
      </c>
      <c r="K20" s="33">
        <v>16500</v>
      </c>
      <c r="L20" s="33">
        <f t="shared" ref="L20:L27" si="2">+J20*K20</f>
        <v>16500</v>
      </c>
      <c r="M20" s="11"/>
    </row>
    <row r="21" spans="2:13" ht="15" x14ac:dyDescent="0.2">
      <c r="B21" s="31" t="s">
        <v>1</v>
      </c>
      <c r="C21" s="32">
        <v>9</v>
      </c>
      <c r="D21" s="33">
        <v>19500</v>
      </c>
      <c r="E21" s="40">
        <f t="shared" ref="E21:E27" si="3">+C21*D21</f>
        <v>175500</v>
      </c>
      <c r="F21" s="40"/>
      <c r="G21" s="11"/>
      <c r="I21" s="31" t="s">
        <v>1</v>
      </c>
      <c r="J21" s="32">
        <v>8</v>
      </c>
      <c r="K21" s="33">
        <v>16500</v>
      </c>
      <c r="L21" s="33">
        <f t="shared" si="2"/>
        <v>132000</v>
      </c>
      <c r="M21" s="11"/>
    </row>
    <row r="22" spans="2:13" ht="15" x14ac:dyDescent="0.2">
      <c r="B22" s="31" t="s">
        <v>2</v>
      </c>
      <c r="C22" s="32">
        <v>7</v>
      </c>
      <c r="D22" s="33">
        <v>19500</v>
      </c>
      <c r="E22" s="40">
        <f t="shared" si="3"/>
        <v>136500</v>
      </c>
      <c r="F22" s="40"/>
      <c r="G22" s="11"/>
      <c r="I22" s="31" t="s">
        <v>2</v>
      </c>
      <c r="J22" s="32">
        <v>7</v>
      </c>
      <c r="K22" s="33">
        <v>16500</v>
      </c>
      <c r="L22" s="33">
        <f t="shared" si="2"/>
        <v>115500</v>
      </c>
      <c r="M22" s="11"/>
    </row>
    <row r="23" spans="2:13" ht="15" x14ac:dyDescent="0.2">
      <c r="B23" s="31" t="s">
        <v>3</v>
      </c>
      <c r="C23" s="32">
        <v>9</v>
      </c>
      <c r="D23" s="33">
        <v>19500</v>
      </c>
      <c r="E23" s="40">
        <f t="shared" si="3"/>
        <v>175500</v>
      </c>
      <c r="F23" s="40"/>
      <c r="G23" s="11"/>
      <c r="I23" s="31" t="s">
        <v>3</v>
      </c>
      <c r="J23" s="32">
        <v>7</v>
      </c>
      <c r="K23" s="33">
        <v>16500</v>
      </c>
      <c r="L23" s="33">
        <f t="shared" si="2"/>
        <v>115500</v>
      </c>
      <c r="M23" s="11"/>
    </row>
    <row r="24" spans="2:13" ht="15" x14ac:dyDescent="0.2">
      <c r="B24" s="31" t="s">
        <v>4</v>
      </c>
      <c r="C24" s="32">
        <v>7</v>
      </c>
      <c r="D24" s="33">
        <v>19500</v>
      </c>
      <c r="E24" s="40">
        <f t="shared" si="3"/>
        <v>136500</v>
      </c>
      <c r="F24" s="40"/>
      <c r="G24" s="11"/>
      <c r="I24" s="31" t="s">
        <v>4</v>
      </c>
      <c r="J24" s="32">
        <v>7</v>
      </c>
      <c r="K24" s="33">
        <v>16500</v>
      </c>
      <c r="L24" s="33">
        <f t="shared" si="2"/>
        <v>115500</v>
      </c>
      <c r="M24" s="11"/>
    </row>
    <row r="25" spans="2:13" ht="15" x14ac:dyDescent="0.2">
      <c r="B25" s="31" t="s">
        <v>5</v>
      </c>
      <c r="C25" s="32">
        <v>2</v>
      </c>
      <c r="D25" s="33">
        <v>19500</v>
      </c>
      <c r="E25" s="40">
        <f t="shared" si="3"/>
        <v>39000</v>
      </c>
      <c r="F25" s="40"/>
      <c r="G25" s="11"/>
      <c r="I25" s="31" t="s">
        <v>5</v>
      </c>
      <c r="J25" s="32">
        <v>2</v>
      </c>
      <c r="K25" s="33">
        <v>16500</v>
      </c>
      <c r="L25" s="33">
        <f t="shared" si="2"/>
        <v>33000</v>
      </c>
      <c r="M25" s="11"/>
    </row>
    <row r="26" spans="2:13" ht="15" x14ac:dyDescent="0.2">
      <c r="B26" s="34" t="s">
        <v>6</v>
      </c>
      <c r="C26" s="32">
        <v>7</v>
      </c>
      <c r="D26" s="33">
        <v>19500</v>
      </c>
      <c r="E26" s="40">
        <f t="shared" si="3"/>
        <v>136500</v>
      </c>
      <c r="F26" s="40"/>
      <c r="G26" s="11"/>
      <c r="I26" s="34" t="s">
        <v>6</v>
      </c>
      <c r="J26" s="32">
        <v>7</v>
      </c>
      <c r="K26" s="33">
        <v>16500</v>
      </c>
      <c r="L26" s="33">
        <f t="shared" si="2"/>
        <v>115500</v>
      </c>
      <c r="M26" s="11"/>
    </row>
    <row r="27" spans="2:13" ht="15" x14ac:dyDescent="0.2">
      <c r="B27" s="31" t="s">
        <v>7</v>
      </c>
      <c r="C27" s="32">
        <v>1</v>
      </c>
      <c r="D27" s="33">
        <v>19500</v>
      </c>
      <c r="E27" s="40">
        <f t="shared" si="3"/>
        <v>19500</v>
      </c>
      <c r="F27" s="40"/>
      <c r="G27" s="11"/>
      <c r="I27" s="31" t="s">
        <v>7</v>
      </c>
      <c r="J27" s="32">
        <v>1</v>
      </c>
      <c r="K27" s="33">
        <v>16500</v>
      </c>
      <c r="L27" s="33">
        <f t="shared" si="2"/>
        <v>16500</v>
      </c>
      <c r="M27" s="11"/>
    </row>
    <row r="28" spans="2:13" ht="15" x14ac:dyDescent="0.2">
      <c r="B28" s="55" t="s">
        <v>22</v>
      </c>
      <c r="C28" s="54">
        <f>SUM(C20:C27)</f>
        <v>43</v>
      </c>
      <c r="D28" s="69"/>
      <c r="E28" s="56">
        <f>SUM(E20:F27)</f>
        <v>838500</v>
      </c>
      <c r="F28" s="57"/>
      <c r="G28" s="14"/>
      <c r="I28" s="65" t="s">
        <v>22</v>
      </c>
      <c r="J28" s="54">
        <f>SUM(J20:J27)</f>
        <v>40</v>
      </c>
      <c r="K28" s="55"/>
      <c r="L28" s="70">
        <f>SUM(L20:L27)</f>
        <v>660000</v>
      </c>
      <c r="M28" s="12"/>
    </row>
    <row r="29" spans="2:13" ht="15.75" x14ac:dyDescent="0.2">
      <c r="G29" s="6"/>
    </row>
    <row r="30" spans="2:13" s="17" customFormat="1" ht="12.75" customHeight="1" x14ac:dyDescent="0.2"/>
    <row r="31" spans="2:13" s="17" customFormat="1" ht="12.75" customHeight="1" x14ac:dyDescent="0.2"/>
  </sheetData>
  <mergeCells count="36">
    <mergeCell ref="B1:L1"/>
    <mergeCell ref="B4:F4"/>
    <mergeCell ref="B2:L2"/>
    <mergeCell ref="I18:I19"/>
    <mergeCell ref="B5:B6"/>
    <mergeCell ref="C5:D5"/>
    <mergeCell ref="E5:F5"/>
    <mergeCell ref="I5:I6"/>
    <mergeCell ref="E3:F3"/>
    <mergeCell ref="D15:F15"/>
    <mergeCell ref="E25:F25"/>
    <mergeCell ref="E26:F26"/>
    <mergeCell ref="E27:F27"/>
    <mergeCell ref="E28:F28"/>
    <mergeCell ref="Q7:R7"/>
    <mergeCell ref="Q8:R8"/>
    <mergeCell ref="Q9:R9"/>
    <mergeCell ref="Q10:R10"/>
    <mergeCell ref="Q11:R11"/>
    <mergeCell ref="E20:F20"/>
    <mergeCell ref="E21:F21"/>
    <mergeCell ref="E22:F22"/>
    <mergeCell ref="E23:F23"/>
    <mergeCell ref="E24:F24"/>
    <mergeCell ref="N4:R4"/>
    <mergeCell ref="N5:N6"/>
    <mergeCell ref="J5:L5"/>
    <mergeCell ref="I4:L4"/>
    <mergeCell ref="J18:L18"/>
    <mergeCell ref="I17:L17"/>
    <mergeCell ref="E19:F19"/>
    <mergeCell ref="C18:F18"/>
    <mergeCell ref="B18:B19"/>
    <mergeCell ref="O5:R5"/>
    <mergeCell ref="Q6:R6"/>
    <mergeCell ref="B17:F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CDF0-5724-4A55-88D1-9574978DDE1C}">
  <dimension ref="A5:E60"/>
  <sheetViews>
    <sheetView topLeftCell="A61" workbookViewId="0">
      <selection activeCell="B54" sqref="B54:E54"/>
    </sheetView>
  </sheetViews>
  <sheetFormatPr defaultRowHeight="12.75" x14ac:dyDescent="0.2"/>
  <cols>
    <col min="1" max="1" width="22.83203125" bestFit="1" customWidth="1"/>
    <col min="2" max="2" width="8.83203125" customWidth="1"/>
    <col min="3" max="3" width="20" bestFit="1" customWidth="1"/>
  </cols>
  <sheetData>
    <row r="5" spans="1:5" ht="15.75" x14ac:dyDescent="0.2">
      <c r="A5" s="44" t="s">
        <v>10</v>
      </c>
      <c r="B5" s="45"/>
      <c r="C5" s="45"/>
      <c r="D5" s="45"/>
      <c r="E5" s="46"/>
    </row>
    <row r="6" spans="1:5" ht="15" x14ac:dyDescent="0.2">
      <c r="A6" s="48" t="s">
        <v>15</v>
      </c>
      <c r="B6" s="50" t="s">
        <v>9</v>
      </c>
      <c r="C6" s="51"/>
      <c r="D6" s="50" t="s">
        <v>14</v>
      </c>
      <c r="E6" s="51"/>
    </row>
    <row r="7" spans="1:5" ht="15" x14ac:dyDescent="0.2">
      <c r="A7" s="49"/>
      <c r="B7" s="18" t="s">
        <v>23</v>
      </c>
      <c r="C7" s="19" t="s">
        <v>8</v>
      </c>
      <c r="D7" s="18" t="s">
        <v>23</v>
      </c>
      <c r="E7" s="19" t="s">
        <v>8</v>
      </c>
    </row>
    <row r="8" spans="1:5" ht="15" x14ac:dyDescent="0.2">
      <c r="A8" s="1" t="s">
        <v>0</v>
      </c>
      <c r="B8" s="3">
        <v>1</v>
      </c>
      <c r="C8" s="10">
        <v>150000</v>
      </c>
      <c r="D8" s="3">
        <v>1</v>
      </c>
      <c r="E8" s="10">
        <v>60000</v>
      </c>
    </row>
    <row r="9" spans="1:5" ht="15" x14ac:dyDescent="0.2">
      <c r="A9" s="1" t="s">
        <v>1</v>
      </c>
      <c r="B9" s="3">
        <v>1</v>
      </c>
      <c r="C9" s="10">
        <v>175000</v>
      </c>
      <c r="D9" s="3">
        <v>1</v>
      </c>
      <c r="E9" s="10">
        <v>60000</v>
      </c>
    </row>
    <row r="10" spans="1:5" ht="15" x14ac:dyDescent="0.2">
      <c r="A10" s="1" t="s">
        <v>2</v>
      </c>
      <c r="B10" s="3">
        <v>1</v>
      </c>
      <c r="C10" s="10">
        <v>160000</v>
      </c>
      <c r="D10" s="3">
        <v>1</v>
      </c>
      <c r="E10" s="10">
        <v>60000</v>
      </c>
    </row>
    <row r="11" spans="1:5" ht="15" x14ac:dyDescent="0.2">
      <c r="A11" s="1" t="s">
        <v>3</v>
      </c>
      <c r="B11" s="3">
        <v>1</v>
      </c>
      <c r="C11" s="10">
        <v>240000</v>
      </c>
      <c r="D11" s="3">
        <v>1</v>
      </c>
      <c r="E11" s="10">
        <v>60000</v>
      </c>
    </row>
    <row r="12" spans="1:5" ht="15" x14ac:dyDescent="0.2">
      <c r="A12" s="1" t="s">
        <v>4</v>
      </c>
      <c r="B12" s="3">
        <v>1</v>
      </c>
      <c r="C12" s="10">
        <v>210000</v>
      </c>
      <c r="D12" s="3">
        <v>1</v>
      </c>
      <c r="E12" s="10">
        <v>60000</v>
      </c>
    </row>
    <row r="13" spans="1:5" ht="15" x14ac:dyDescent="0.2">
      <c r="A13" s="1" t="s">
        <v>5</v>
      </c>
      <c r="B13" s="3">
        <v>1</v>
      </c>
      <c r="C13" s="10">
        <v>240000</v>
      </c>
      <c r="D13" s="3">
        <v>1</v>
      </c>
      <c r="E13" s="10">
        <v>60000</v>
      </c>
    </row>
    <row r="14" spans="1:5" ht="15" x14ac:dyDescent="0.2">
      <c r="A14" s="2" t="s">
        <v>6</v>
      </c>
      <c r="B14" s="3">
        <v>1</v>
      </c>
      <c r="C14" s="10">
        <v>180000</v>
      </c>
      <c r="D14" s="3">
        <v>1</v>
      </c>
      <c r="E14" s="10">
        <v>60000</v>
      </c>
    </row>
    <row r="15" spans="1:5" ht="15" x14ac:dyDescent="0.2">
      <c r="A15" s="58" t="s">
        <v>7</v>
      </c>
      <c r="B15" s="59">
        <v>1</v>
      </c>
      <c r="C15" s="60">
        <v>100000</v>
      </c>
      <c r="D15" s="59">
        <v>1</v>
      </c>
      <c r="E15" s="60">
        <v>40000</v>
      </c>
    </row>
    <row r="16" spans="1:5" ht="15" x14ac:dyDescent="0.2">
      <c r="A16" s="53"/>
      <c r="B16" s="54"/>
      <c r="C16" s="55" t="s">
        <v>22</v>
      </c>
      <c r="D16" s="56">
        <f>SUM(D8:E15)</f>
        <v>460008</v>
      </c>
      <c r="E16" s="57"/>
    </row>
    <row r="17" spans="1:5" ht="15.75" x14ac:dyDescent="0.2">
      <c r="A17" s="39" t="s">
        <v>11</v>
      </c>
      <c r="B17" s="39"/>
      <c r="C17" s="39"/>
      <c r="D17" s="39"/>
      <c r="E17" s="39"/>
    </row>
    <row r="18" spans="1:5" ht="15" x14ac:dyDescent="0.2">
      <c r="A18" s="35" t="s">
        <v>15</v>
      </c>
      <c r="B18" s="35" t="s">
        <v>29</v>
      </c>
      <c r="C18" s="35"/>
      <c r="D18" s="35"/>
      <c r="E18" s="35"/>
    </row>
    <row r="19" spans="1:5" ht="15" x14ac:dyDescent="0.2">
      <c r="A19" s="35"/>
      <c r="B19" s="29" t="s">
        <v>23</v>
      </c>
      <c r="C19" s="30" t="s">
        <v>8</v>
      </c>
      <c r="D19" s="64" t="s">
        <v>28</v>
      </c>
      <c r="E19" s="64"/>
    </row>
    <row r="20" spans="1:5" ht="15" x14ac:dyDescent="0.2">
      <c r="A20" s="31" t="s">
        <v>0</v>
      </c>
      <c r="B20" s="32">
        <v>1</v>
      </c>
      <c r="C20" s="33">
        <v>19500</v>
      </c>
      <c r="D20" s="61">
        <f>+B20*C20</f>
        <v>19500</v>
      </c>
      <c r="E20" s="61"/>
    </row>
    <row r="21" spans="1:5" ht="15" x14ac:dyDescent="0.2">
      <c r="A21" s="31" t="s">
        <v>1</v>
      </c>
      <c r="B21" s="32">
        <v>9</v>
      </c>
      <c r="C21" s="33">
        <v>19500</v>
      </c>
      <c r="D21" s="61">
        <f t="shared" ref="D21:D27" si="0">+B21*C21</f>
        <v>175500</v>
      </c>
      <c r="E21" s="61"/>
    </row>
    <row r="22" spans="1:5" ht="15" x14ac:dyDescent="0.2">
      <c r="A22" s="31" t="s">
        <v>2</v>
      </c>
      <c r="B22" s="32">
        <v>7</v>
      </c>
      <c r="C22" s="33">
        <v>19500</v>
      </c>
      <c r="D22" s="61">
        <f t="shared" si="0"/>
        <v>136500</v>
      </c>
      <c r="E22" s="61"/>
    </row>
    <row r="23" spans="1:5" ht="15" x14ac:dyDescent="0.2">
      <c r="A23" s="31" t="s">
        <v>3</v>
      </c>
      <c r="B23" s="32">
        <v>9</v>
      </c>
      <c r="C23" s="33">
        <v>19500</v>
      </c>
      <c r="D23" s="61">
        <f t="shared" si="0"/>
        <v>175500</v>
      </c>
      <c r="E23" s="61"/>
    </row>
    <row r="24" spans="1:5" ht="15" x14ac:dyDescent="0.2">
      <c r="A24" s="31" t="s">
        <v>4</v>
      </c>
      <c r="B24" s="32">
        <v>7</v>
      </c>
      <c r="C24" s="33">
        <v>19500</v>
      </c>
      <c r="D24" s="61">
        <f t="shared" si="0"/>
        <v>136500</v>
      </c>
      <c r="E24" s="61"/>
    </row>
    <row r="25" spans="1:5" ht="15" x14ac:dyDescent="0.2">
      <c r="A25" s="31" t="s">
        <v>5</v>
      </c>
      <c r="B25" s="32">
        <v>2</v>
      </c>
      <c r="C25" s="33">
        <v>19500</v>
      </c>
      <c r="D25" s="61">
        <f t="shared" si="0"/>
        <v>39000</v>
      </c>
      <c r="E25" s="61"/>
    </row>
    <row r="26" spans="1:5" ht="15" x14ac:dyDescent="0.2">
      <c r="A26" s="34" t="s">
        <v>6</v>
      </c>
      <c r="B26" s="32">
        <v>7</v>
      </c>
      <c r="C26" s="33">
        <v>19500</v>
      </c>
      <c r="D26" s="61">
        <f t="shared" si="0"/>
        <v>136500</v>
      </c>
      <c r="E26" s="61"/>
    </row>
    <row r="27" spans="1:5" ht="15" x14ac:dyDescent="0.2">
      <c r="A27" s="31" t="s">
        <v>7</v>
      </c>
      <c r="B27" s="32">
        <v>1</v>
      </c>
      <c r="C27" s="33">
        <v>19500</v>
      </c>
      <c r="D27" s="61">
        <f t="shared" si="0"/>
        <v>19500</v>
      </c>
      <c r="E27" s="61"/>
    </row>
    <row r="28" spans="1:5" ht="15" x14ac:dyDescent="0.2">
      <c r="A28" s="53"/>
      <c r="B28" s="54"/>
      <c r="C28" s="55" t="s">
        <v>22</v>
      </c>
      <c r="D28" s="62">
        <f>SUM(D20:E27)</f>
        <v>838500</v>
      </c>
      <c r="E28" s="63"/>
    </row>
    <row r="29" spans="1:5" ht="15.75" x14ac:dyDescent="0.2">
      <c r="A29" s="39" t="s">
        <v>12</v>
      </c>
      <c r="B29" s="39"/>
      <c r="C29" s="39"/>
      <c r="D29" s="39"/>
    </row>
    <row r="30" spans="1:5" ht="15" x14ac:dyDescent="0.2">
      <c r="A30" s="35" t="s">
        <v>15</v>
      </c>
      <c r="B30" s="35" t="s">
        <v>29</v>
      </c>
      <c r="C30" s="35"/>
      <c r="D30" s="35"/>
    </row>
    <row r="31" spans="1:5" ht="15" x14ac:dyDescent="0.2">
      <c r="A31" s="35"/>
      <c r="B31" s="29" t="s">
        <v>23</v>
      </c>
      <c r="C31" s="30" t="s">
        <v>8</v>
      </c>
      <c r="D31" s="30" t="s">
        <v>28</v>
      </c>
    </row>
    <row r="32" spans="1:5" ht="15" x14ac:dyDescent="0.2">
      <c r="A32" s="31" t="s">
        <v>0</v>
      </c>
      <c r="B32" s="32">
        <v>1</v>
      </c>
      <c r="C32" s="33">
        <v>19500</v>
      </c>
      <c r="D32" s="33">
        <f>+B32*C32</f>
        <v>19500</v>
      </c>
    </row>
    <row r="33" spans="1:4" ht="15" x14ac:dyDescent="0.2">
      <c r="A33" s="31" t="s">
        <v>1</v>
      </c>
      <c r="B33" s="32">
        <v>9</v>
      </c>
      <c r="C33" s="33">
        <v>19500</v>
      </c>
      <c r="D33" s="33">
        <f t="shared" ref="D33:D39" si="1">+B33*C33</f>
        <v>175500</v>
      </c>
    </row>
    <row r="34" spans="1:4" ht="15" x14ac:dyDescent="0.2">
      <c r="A34" s="31" t="s">
        <v>2</v>
      </c>
      <c r="B34" s="32">
        <v>8</v>
      </c>
      <c r="C34" s="33">
        <v>19500</v>
      </c>
      <c r="D34" s="33">
        <f t="shared" si="1"/>
        <v>156000</v>
      </c>
    </row>
    <row r="35" spans="1:4" ht="15" x14ac:dyDescent="0.2">
      <c r="A35" s="31" t="s">
        <v>3</v>
      </c>
      <c r="B35" s="32">
        <v>10</v>
      </c>
      <c r="C35" s="33">
        <v>19500</v>
      </c>
      <c r="D35" s="33">
        <f t="shared" si="1"/>
        <v>195000</v>
      </c>
    </row>
    <row r="36" spans="1:4" ht="15" x14ac:dyDescent="0.2">
      <c r="A36" s="31" t="s">
        <v>4</v>
      </c>
      <c r="B36" s="32">
        <v>8</v>
      </c>
      <c r="C36" s="33">
        <v>19500</v>
      </c>
      <c r="D36" s="33">
        <f t="shared" si="1"/>
        <v>156000</v>
      </c>
    </row>
    <row r="37" spans="1:4" ht="15" x14ac:dyDescent="0.2">
      <c r="A37" s="31" t="s">
        <v>5</v>
      </c>
      <c r="B37" s="32">
        <v>2</v>
      </c>
      <c r="C37" s="33">
        <v>19500</v>
      </c>
      <c r="D37" s="33">
        <f t="shared" si="1"/>
        <v>39000</v>
      </c>
    </row>
    <row r="38" spans="1:4" ht="15" x14ac:dyDescent="0.2">
      <c r="A38" s="34" t="s">
        <v>6</v>
      </c>
      <c r="B38" s="32">
        <v>8</v>
      </c>
      <c r="C38" s="33">
        <v>19500</v>
      </c>
      <c r="D38" s="33">
        <f t="shared" si="1"/>
        <v>156000</v>
      </c>
    </row>
    <row r="39" spans="1:4" ht="15" x14ac:dyDescent="0.2">
      <c r="A39" s="31" t="s">
        <v>7</v>
      </c>
      <c r="B39" s="32">
        <v>2</v>
      </c>
      <c r="C39" s="33">
        <v>19500</v>
      </c>
      <c r="D39" s="33">
        <f t="shared" si="1"/>
        <v>39000</v>
      </c>
    </row>
    <row r="40" spans="1:4" ht="15" x14ac:dyDescent="0.2">
      <c r="B40" s="8"/>
      <c r="C40" s="9" t="s">
        <v>22</v>
      </c>
      <c r="D40" s="12">
        <f>SUM(D32:D39)</f>
        <v>936000</v>
      </c>
    </row>
    <row r="41" spans="1:4" ht="15.75" x14ac:dyDescent="0.2">
      <c r="A41" s="39" t="s">
        <v>13</v>
      </c>
      <c r="B41" s="39"/>
      <c r="C41" s="39"/>
      <c r="D41" s="39"/>
    </row>
    <row r="42" spans="1:4" ht="15" x14ac:dyDescent="0.2">
      <c r="A42" s="35" t="s">
        <v>15</v>
      </c>
      <c r="B42" s="35" t="s">
        <v>29</v>
      </c>
      <c r="C42" s="35"/>
      <c r="D42" s="35"/>
    </row>
    <row r="43" spans="1:4" ht="15" x14ac:dyDescent="0.2">
      <c r="A43" s="35"/>
      <c r="B43" s="29" t="s">
        <v>23</v>
      </c>
      <c r="C43" s="30" t="s">
        <v>8</v>
      </c>
      <c r="D43" s="30" t="s">
        <v>28</v>
      </c>
    </row>
    <row r="44" spans="1:4" ht="15" x14ac:dyDescent="0.2">
      <c r="A44" s="31" t="s">
        <v>0</v>
      </c>
      <c r="B44" s="32">
        <v>1</v>
      </c>
      <c r="C44" s="33">
        <v>16500</v>
      </c>
      <c r="D44" s="33">
        <f t="shared" ref="D44:D51" si="2">+B44*C44</f>
        <v>16500</v>
      </c>
    </row>
    <row r="45" spans="1:4" ht="15" x14ac:dyDescent="0.2">
      <c r="A45" s="31" t="s">
        <v>1</v>
      </c>
      <c r="B45" s="32">
        <v>8</v>
      </c>
      <c r="C45" s="33">
        <v>16500</v>
      </c>
      <c r="D45" s="33">
        <f t="shared" si="2"/>
        <v>132000</v>
      </c>
    </row>
    <row r="46" spans="1:4" ht="15" x14ac:dyDescent="0.2">
      <c r="A46" s="31" t="s">
        <v>2</v>
      </c>
      <c r="B46" s="32">
        <v>7</v>
      </c>
      <c r="C46" s="33">
        <v>16500</v>
      </c>
      <c r="D46" s="33">
        <f t="shared" si="2"/>
        <v>115500</v>
      </c>
    </row>
    <row r="47" spans="1:4" ht="15" x14ac:dyDescent="0.2">
      <c r="A47" s="31" t="s">
        <v>3</v>
      </c>
      <c r="B47" s="32">
        <v>7</v>
      </c>
      <c r="C47" s="33">
        <v>16500</v>
      </c>
      <c r="D47" s="33">
        <f t="shared" si="2"/>
        <v>115500</v>
      </c>
    </row>
    <row r="48" spans="1:4" ht="15" x14ac:dyDescent="0.2">
      <c r="A48" s="31" t="s">
        <v>4</v>
      </c>
      <c r="B48" s="32">
        <v>7</v>
      </c>
      <c r="C48" s="33">
        <v>16500</v>
      </c>
      <c r="D48" s="33">
        <f t="shared" si="2"/>
        <v>115500</v>
      </c>
    </row>
    <row r="49" spans="1:5" ht="15" x14ac:dyDescent="0.2">
      <c r="A49" s="31" t="s">
        <v>5</v>
      </c>
      <c r="B49" s="32">
        <v>2</v>
      </c>
      <c r="C49" s="33">
        <v>16500</v>
      </c>
      <c r="D49" s="33">
        <f t="shared" si="2"/>
        <v>33000</v>
      </c>
    </row>
    <row r="50" spans="1:5" ht="15" x14ac:dyDescent="0.2">
      <c r="A50" s="34" t="s">
        <v>6</v>
      </c>
      <c r="B50" s="32">
        <v>7</v>
      </c>
      <c r="C50" s="33">
        <v>16500</v>
      </c>
      <c r="D50" s="33">
        <f t="shared" si="2"/>
        <v>115500</v>
      </c>
    </row>
    <row r="51" spans="1:5" ht="15" x14ac:dyDescent="0.2">
      <c r="A51" s="31" t="s">
        <v>7</v>
      </c>
      <c r="B51" s="32">
        <v>1</v>
      </c>
      <c r="C51" s="33">
        <v>16500</v>
      </c>
      <c r="D51" s="33">
        <f t="shared" si="2"/>
        <v>16500</v>
      </c>
    </row>
    <row r="52" spans="1:5" ht="15" x14ac:dyDescent="0.2">
      <c r="C52" s="9" t="s">
        <v>22</v>
      </c>
      <c r="D52" s="12">
        <f>SUM(D44:D51)</f>
        <v>660000</v>
      </c>
    </row>
    <row r="53" spans="1:5" ht="15.75" x14ac:dyDescent="0.2">
      <c r="A53" s="37" t="s">
        <v>26</v>
      </c>
      <c r="B53" s="37"/>
      <c r="C53" s="37"/>
      <c r="D53" s="37"/>
      <c r="E53" s="37"/>
    </row>
    <row r="54" spans="1:5" x14ac:dyDescent="0.2">
      <c r="A54" s="38" t="s">
        <v>15</v>
      </c>
      <c r="B54" s="36" t="s">
        <v>27</v>
      </c>
      <c r="C54" s="36"/>
      <c r="D54" s="36"/>
      <c r="E54" s="36"/>
    </row>
    <row r="55" spans="1:5" x14ac:dyDescent="0.2">
      <c r="A55" s="38"/>
      <c r="B55" s="7" t="s">
        <v>17</v>
      </c>
      <c r="C55" s="7" t="s">
        <v>16</v>
      </c>
      <c r="D55" s="36" t="s">
        <v>28</v>
      </c>
      <c r="E55" s="36"/>
    </row>
    <row r="56" spans="1:5" x14ac:dyDescent="0.2">
      <c r="A56" s="5" t="s">
        <v>18</v>
      </c>
      <c r="B56" s="4">
        <v>5</v>
      </c>
      <c r="C56" s="23">
        <v>15500</v>
      </c>
      <c r="D56" s="42">
        <f>+C56*B56</f>
        <v>77500</v>
      </c>
      <c r="E56" s="42"/>
    </row>
    <row r="57" spans="1:5" x14ac:dyDescent="0.2">
      <c r="A57" s="5" t="s">
        <v>19</v>
      </c>
      <c r="B57" s="4">
        <v>12</v>
      </c>
      <c r="C57" s="23">
        <v>16500</v>
      </c>
      <c r="D57" s="42">
        <f>+C57*B57</f>
        <v>198000</v>
      </c>
      <c r="E57" s="42"/>
    </row>
    <row r="58" spans="1:5" x14ac:dyDescent="0.2">
      <c r="A58" s="5" t="s">
        <v>20</v>
      </c>
      <c r="B58" s="4">
        <v>1</v>
      </c>
      <c r="C58" s="23">
        <v>18500</v>
      </c>
      <c r="D58" s="42">
        <f>+C58*B58</f>
        <v>18500</v>
      </c>
      <c r="E58" s="42"/>
    </row>
    <row r="59" spans="1:5" x14ac:dyDescent="0.2">
      <c r="A59" s="5" t="s">
        <v>21</v>
      </c>
      <c r="B59" s="4">
        <v>3</v>
      </c>
      <c r="C59" s="23">
        <v>15000</v>
      </c>
      <c r="D59" s="42">
        <f>+C59*B59</f>
        <v>45000</v>
      </c>
      <c r="E59" s="42"/>
    </row>
    <row r="60" spans="1:5" ht="15" x14ac:dyDescent="0.2">
      <c r="B60" s="24"/>
      <c r="C60" s="9" t="s">
        <v>22</v>
      </c>
      <c r="D60" s="41">
        <f>SUM(D56:E59)</f>
        <v>339000</v>
      </c>
      <c r="E60" s="41"/>
    </row>
  </sheetData>
  <mergeCells count="23">
    <mergeCell ref="D56:E56"/>
    <mergeCell ref="D57:E57"/>
    <mergeCell ref="D58:E58"/>
    <mergeCell ref="D59:E59"/>
    <mergeCell ref="D60:E60"/>
    <mergeCell ref="A41:D41"/>
    <mergeCell ref="A42:A43"/>
    <mergeCell ref="B42:D42"/>
    <mergeCell ref="A53:E53"/>
    <mergeCell ref="A54:A55"/>
    <mergeCell ref="B54:E54"/>
    <mergeCell ref="D55:E55"/>
    <mergeCell ref="D16:E16"/>
    <mergeCell ref="A29:D29"/>
    <mergeCell ref="A30:A31"/>
    <mergeCell ref="B30:D30"/>
    <mergeCell ref="A5:E5"/>
    <mergeCell ref="A6:A7"/>
    <mergeCell ref="B6:C6"/>
    <mergeCell ref="D6:E6"/>
    <mergeCell ref="A17:E17"/>
    <mergeCell ref="A18:A19"/>
    <mergeCell ref="B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created xsi:type="dcterms:W3CDTF">2025-02-06T09:46:36Z</dcterms:created>
  <dcterms:modified xsi:type="dcterms:W3CDTF">2025-02-11T14:41:46Z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2025-02-06T00:00:00Z</vt:filetime>
  </property>
  <property fmtid="{D5CDD505-2E9C-101B-9397-08002B2CF9AE}" pid="3" name="LastSaved">
    <vt:filetime>2025-02-06T00:00:00Z</vt:filetime>
  </property>
</Properties>
</file>